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0" windowWidth="18132" windowHeight="8520"/>
  </bookViews>
  <sheets>
    <sheet name="10.1" sheetId="8" r:id="rId1"/>
  </sheets>
  <calcPr calcId="145621"/>
</workbook>
</file>

<file path=xl/calcChain.xml><?xml version="1.0" encoding="utf-8"?>
<calcChain xmlns="http://schemas.openxmlformats.org/spreadsheetml/2006/main">
  <c r="G19" i="8" l="1"/>
</calcChain>
</file>

<file path=xl/sharedStrings.xml><?xml version="1.0" encoding="utf-8"?>
<sst xmlns="http://schemas.openxmlformats.org/spreadsheetml/2006/main" count="70" uniqueCount="44">
  <si>
    <t>Количество</t>
  </si>
  <si>
    <t>ШТ</t>
  </si>
  <si>
    <t>000000000001584213</t>
  </si>
  <si>
    <t>АНТИФРИКЦИОННЫЙ АГЕНТ "ATREN ROLL" МАРКИ В</t>
  </si>
  <si>
    <t>29.03.2016</t>
  </si>
  <si>
    <t>Т</t>
  </si>
  <si>
    <t>29.05.2015</t>
  </si>
  <si>
    <t>31.03.2014</t>
  </si>
  <si>
    <t>31.07.2015</t>
  </si>
  <si>
    <t>000000000001470052</t>
  </si>
  <si>
    <t>Биолуб ОВМ марки В смазочная добавка для бур.рас-в</t>
  </si>
  <si>
    <t>21.02.2014</t>
  </si>
  <si>
    <t>27.04.2016</t>
  </si>
  <si>
    <t>28.04.2016</t>
  </si>
  <si>
    <t>000000000001020788</t>
  </si>
  <si>
    <t>ВЕЩЕСТВО ВСПОМОГАТЕЛЬНОЕ ОП-10</t>
  </si>
  <si>
    <t>31.08.2010</t>
  </si>
  <si>
    <t>т</t>
  </si>
  <si>
    <t>ДОБАВКА СМАЗОЧНАЯ БИОЛУБ ОВМ МАРКИ В</t>
  </si>
  <si>
    <t>31.10.2014</t>
  </si>
  <si>
    <t>000000000001003052</t>
  </si>
  <si>
    <t>КАЛЬЦИЙ ХЛОРИСТЫЙ ТЕХНИЧЕСКИЙ</t>
  </si>
  <si>
    <t>25.09.2012</t>
  </si>
  <si>
    <t>000000000001017872</t>
  </si>
  <si>
    <t>РЕАГЕНТ БУРОВОЙ ФХЛС-М</t>
  </si>
  <si>
    <t>29.03.2013</t>
  </si>
  <si>
    <t>000000000001232914</t>
  </si>
  <si>
    <t>РЕАГЕНТ НЕФТЕСТАР (1 меш/25 кг)</t>
  </si>
  <si>
    <t>30.11.2014</t>
  </si>
  <si>
    <t>000000000001471907</t>
  </si>
  <si>
    <t>СМАЗКА РЕЗЬБОВАЯ TUDE-LOK TL HPCS 1/2 ФУНТА/THREAD</t>
  </si>
  <si>
    <t>СОДА КАЛЬЦИНИРОВАННАЯ</t>
  </si>
  <si>
    <t>000000000001024877</t>
  </si>
  <si>
    <t>13.03.2017</t>
  </si>
  <si>
    <t>01.07.2019</t>
  </si>
  <si>
    <t>№ п/п</t>
  </si>
  <si>
    <t>Материал</t>
  </si>
  <si>
    <t>Краткий текст материала</t>
  </si>
  <si>
    <t>БЕИ</t>
  </si>
  <si>
    <t>цена</t>
  </si>
  <si>
    <t>сумма</t>
  </si>
  <si>
    <t>ист. Дата</t>
  </si>
  <si>
    <t>Лот 10.1</t>
  </si>
  <si>
    <t>Буровые реагенты и смазки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</si>
</sst>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0" xfId="0" applyNumberForma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workbookViewId="0">
      <selection activeCell="L12" sqref="L12"/>
    </sheetView>
  </sheetViews>
  <sheetFormatPr defaultRowHeight="14.4" x14ac:dyDescent="0.3"/>
  <cols>
    <col min="2" max="2" width="17.6640625" customWidth="1"/>
    <col min="3" max="3" width="31" customWidth="1"/>
    <col min="5" max="5" width="12.5546875" customWidth="1"/>
    <col min="6" max="6" width="10.44140625" customWidth="1"/>
    <col min="7" max="7" width="13.44140625" customWidth="1"/>
    <col min="8" max="8" width="10" customWidth="1"/>
  </cols>
  <sheetData>
    <row r="2" spans="1:8" x14ac:dyDescent="0.3">
      <c r="A2" s="10" t="s">
        <v>42</v>
      </c>
      <c r="B2" s="10" t="s">
        <v>43</v>
      </c>
      <c r="C2" s="10"/>
    </row>
    <row r="3" spans="1:8" x14ac:dyDescent="0.3">
      <c r="A3" s="3" t="s">
        <v>35</v>
      </c>
      <c r="B3" s="3" t="s">
        <v>36</v>
      </c>
      <c r="C3" s="3" t="s">
        <v>37</v>
      </c>
      <c r="D3" s="3" t="s">
        <v>38</v>
      </c>
      <c r="E3" s="3" t="s">
        <v>0</v>
      </c>
      <c r="F3" s="3" t="s">
        <v>39</v>
      </c>
      <c r="G3" s="3" t="s">
        <v>40</v>
      </c>
      <c r="H3" s="3" t="s">
        <v>41</v>
      </c>
    </row>
    <row r="4" spans="1:8" ht="28.8" x14ac:dyDescent="0.3">
      <c r="A4" s="2">
        <v>1</v>
      </c>
      <c r="B4" s="4" t="s">
        <v>2</v>
      </c>
      <c r="C4" s="5" t="s">
        <v>3</v>
      </c>
      <c r="D4" s="6" t="s">
        <v>5</v>
      </c>
      <c r="E4" s="7">
        <v>1.228</v>
      </c>
      <c r="F4" s="8">
        <v>764000</v>
      </c>
      <c r="G4" s="8">
        <v>938192</v>
      </c>
      <c r="H4" s="9" t="s">
        <v>6</v>
      </c>
    </row>
    <row r="5" spans="1:8" ht="28.8" x14ac:dyDescent="0.3">
      <c r="A5" s="2">
        <v>2</v>
      </c>
      <c r="B5" s="4" t="s">
        <v>2</v>
      </c>
      <c r="C5" s="5" t="s">
        <v>3</v>
      </c>
      <c r="D5" s="6" t="s">
        <v>5</v>
      </c>
      <c r="E5" s="7">
        <v>23</v>
      </c>
      <c r="F5" s="8">
        <v>817000</v>
      </c>
      <c r="G5" s="8">
        <v>18791000</v>
      </c>
      <c r="H5" s="9" t="s">
        <v>4</v>
      </c>
    </row>
    <row r="6" spans="1:8" ht="28.8" x14ac:dyDescent="0.3">
      <c r="A6" s="2">
        <v>3</v>
      </c>
      <c r="B6" s="4" t="s">
        <v>2</v>
      </c>
      <c r="C6" s="5" t="s">
        <v>3</v>
      </c>
      <c r="D6" s="6" t="s">
        <v>5</v>
      </c>
      <c r="E6" s="7">
        <v>8.3190000000000008</v>
      </c>
      <c r="F6" s="8">
        <v>764010.21</v>
      </c>
      <c r="G6" s="8">
        <v>6355800.9500000002</v>
      </c>
      <c r="H6" s="9" t="s">
        <v>7</v>
      </c>
    </row>
    <row r="7" spans="1:8" ht="28.8" x14ac:dyDescent="0.3">
      <c r="A7" s="2">
        <v>4</v>
      </c>
      <c r="B7" s="4" t="s">
        <v>2</v>
      </c>
      <c r="C7" s="5" t="s">
        <v>3</v>
      </c>
      <c r="D7" s="6" t="s">
        <v>5</v>
      </c>
      <c r="E7" s="7">
        <v>14.996</v>
      </c>
      <c r="F7" s="8">
        <v>814000</v>
      </c>
      <c r="G7" s="8">
        <v>12206744</v>
      </c>
      <c r="H7" s="9" t="s">
        <v>34</v>
      </c>
    </row>
    <row r="8" spans="1:8" ht="28.8" x14ac:dyDescent="0.3">
      <c r="A8" s="2">
        <v>5</v>
      </c>
      <c r="B8" s="4" t="s">
        <v>9</v>
      </c>
      <c r="C8" s="5" t="s">
        <v>10</v>
      </c>
      <c r="D8" s="6" t="s">
        <v>5</v>
      </c>
      <c r="E8" s="7">
        <v>26.27</v>
      </c>
      <c r="F8" s="8">
        <v>379500</v>
      </c>
      <c r="G8" s="8">
        <v>9969465</v>
      </c>
      <c r="H8" s="9" t="s">
        <v>12</v>
      </c>
    </row>
    <row r="9" spans="1:8" ht="28.8" x14ac:dyDescent="0.3">
      <c r="A9" s="2">
        <v>6</v>
      </c>
      <c r="B9" s="4" t="s">
        <v>9</v>
      </c>
      <c r="C9" s="5" t="s">
        <v>10</v>
      </c>
      <c r="D9" s="6" t="s">
        <v>5</v>
      </c>
      <c r="E9" s="7">
        <v>7.585</v>
      </c>
      <c r="F9" s="8">
        <v>379500</v>
      </c>
      <c r="G9" s="8">
        <v>2878507.5</v>
      </c>
      <c r="H9" s="9" t="s">
        <v>13</v>
      </c>
    </row>
    <row r="10" spans="1:8" ht="28.8" x14ac:dyDescent="0.3">
      <c r="A10" s="2">
        <v>7</v>
      </c>
      <c r="B10" s="4" t="s">
        <v>14</v>
      </c>
      <c r="C10" s="5" t="s">
        <v>15</v>
      </c>
      <c r="D10" s="6" t="s">
        <v>5</v>
      </c>
      <c r="E10" s="7">
        <v>5.8</v>
      </c>
      <c r="F10" s="8">
        <v>88057.3</v>
      </c>
      <c r="G10" s="8">
        <v>510732.36</v>
      </c>
      <c r="H10" s="9" t="s">
        <v>16</v>
      </c>
    </row>
    <row r="11" spans="1:8" ht="28.8" x14ac:dyDescent="0.3">
      <c r="A11" s="2">
        <v>8</v>
      </c>
      <c r="B11" s="4" t="s">
        <v>9</v>
      </c>
      <c r="C11" s="5" t="s">
        <v>18</v>
      </c>
      <c r="D11" s="6" t="s">
        <v>5</v>
      </c>
      <c r="E11" s="7">
        <v>4.2149999999999999</v>
      </c>
      <c r="F11" s="8">
        <v>486719</v>
      </c>
      <c r="G11" s="8">
        <v>2051520.58</v>
      </c>
      <c r="H11" s="9" t="s">
        <v>19</v>
      </c>
    </row>
    <row r="12" spans="1:8" x14ac:dyDescent="0.3">
      <c r="A12" s="2">
        <v>9</v>
      </c>
      <c r="B12" s="4" t="s">
        <v>23</v>
      </c>
      <c r="C12" s="5" t="s">
        <v>24</v>
      </c>
      <c r="D12" s="6" t="s">
        <v>5</v>
      </c>
      <c r="E12" s="7">
        <v>0.45</v>
      </c>
      <c r="F12" s="8">
        <v>79548.31</v>
      </c>
      <c r="G12" s="8">
        <v>35796.74</v>
      </c>
      <c r="H12" s="9" t="s">
        <v>25</v>
      </c>
    </row>
    <row r="13" spans="1:8" x14ac:dyDescent="0.3">
      <c r="A13" s="2">
        <v>10</v>
      </c>
      <c r="B13" s="4" t="s">
        <v>23</v>
      </c>
      <c r="C13" s="5" t="s">
        <v>24</v>
      </c>
      <c r="D13" s="6" t="s">
        <v>5</v>
      </c>
      <c r="E13" s="7">
        <v>0.15</v>
      </c>
      <c r="F13" s="8">
        <v>79548.27</v>
      </c>
      <c r="G13" s="8">
        <v>11932.24</v>
      </c>
      <c r="H13" s="9" t="s">
        <v>25</v>
      </c>
    </row>
    <row r="14" spans="1:8" x14ac:dyDescent="0.3">
      <c r="A14" s="2">
        <v>11</v>
      </c>
      <c r="B14" s="4" t="s">
        <v>23</v>
      </c>
      <c r="C14" s="5" t="s">
        <v>24</v>
      </c>
      <c r="D14" s="6" t="s">
        <v>5</v>
      </c>
      <c r="E14" s="7">
        <v>1</v>
      </c>
      <c r="F14" s="8">
        <v>95800</v>
      </c>
      <c r="G14" s="8">
        <v>95800</v>
      </c>
      <c r="H14" s="9" t="s">
        <v>11</v>
      </c>
    </row>
    <row r="15" spans="1:8" x14ac:dyDescent="0.3">
      <c r="A15" s="2">
        <v>12</v>
      </c>
      <c r="B15" s="4" t="s">
        <v>26</v>
      </c>
      <c r="C15" s="5" t="s">
        <v>27</v>
      </c>
      <c r="D15" s="6" t="s">
        <v>5</v>
      </c>
      <c r="E15" s="7">
        <v>4.2249999999999996</v>
      </c>
      <c r="F15" s="8">
        <v>81723.05</v>
      </c>
      <c r="G15" s="8">
        <v>345279.89</v>
      </c>
      <c r="H15" s="9" t="s">
        <v>28</v>
      </c>
    </row>
    <row r="16" spans="1:8" ht="28.8" x14ac:dyDescent="0.3">
      <c r="A16" s="2">
        <v>13</v>
      </c>
      <c r="B16" s="4" t="s">
        <v>20</v>
      </c>
      <c r="C16" s="5" t="s">
        <v>21</v>
      </c>
      <c r="D16" s="6" t="s">
        <v>5</v>
      </c>
      <c r="E16" s="7">
        <v>44.73</v>
      </c>
      <c r="F16" s="8">
        <v>27197.96</v>
      </c>
      <c r="G16" s="8">
        <v>1216564.97</v>
      </c>
      <c r="H16" s="9" t="s">
        <v>22</v>
      </c>
    </row>
    <row r="17" spans="1:8" x14ac:dyDescent="0.3">
      <c r="A17" s="2">
        <v>14</v>
      </c>
      <c r="B17" s="4" t="s">
        <v>32</v>
      </c>
      <c r="C17" s="5" t="s">
        <v>31</v>
      </c>
      <c r="D17" s="6" t="s">
        <v>17</v>
      </c>
      <c r="E17" s="7">
        <v>2.5000000000000001E-2</v>
      </c>
      <c r="F17" s="8">
        <v>24128</v>
      </c>
      <c r="G17" s="8">
        <v>603.20000000000005</v>
      </c>
      <c r="H17" s="9" t="s">
        <v>33</v>
      </c>
    </row>
    <row r="18" spans="1:8" ht="28.8" x14ac:dyDescent="0.3">
      <c r="A18" s="2">
        <v>15</v>
      </c>
      <c r="B18" s="4" t="s">
        <v>29</v>
      </c>
      <c r="C18" s="5" t="s">
        <v>30</v>
      </c>
      <c r="D18" s="6" t="s">
        <v>1</v>
      </c>
      <c r="E18" s="7">
        <v>4</v>
      </c>
      <c r="F18" s="8">
        <v>1177</v>
      </c>
      <c r="G18" s="8">
        <v>4708</v>
      </c>
      <c r="H18" s="9" t="s">
        <v>8</v>
      </c>
    </row>
    <row r="19" spans="1:8" x14ac:dyDescent="0.3">
      <c r="G19" s="1">
        <f>SUM(G4:G18)</f>
        <v>55412647.430000007</v>
      </c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motishenko</dc:creator>
  <cp:lastModifiedBy>Vorontsova</cp:lastModifiedBy>
  <cp:lastPrinted>2019-08-29T00:53:17Z</cp:lastPrinted>
  <dcterms:created xsi:type="dcterms:W3CDTF">2018-12-06T00:02:24Z</dcterms:created>
  <dcterms:modified xsi:type="dcterms:W3CDTF">2019-08-29T23:31:16Z</dcterms:modified>
</cp:coreProperties>
</file>